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5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 l="1"/>
  <c r="E16" i="1" s="1"/>
  <c r="E14" i="1" l="1"/>
</calcChain>
</file>

<file path=xl/sharedStrings.xml><?xml version="1.0" encoding="utf-8"?>
<sst xmlns="http://schemas.openxmlformats.org/spreadsheetml/2006/main" count="18" uniqueCount="18">
  <si>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</si>
  <si>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</si>
  <si>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</si>
  <si>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</si>
  <si>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</si>
  <si>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</si>
  <si>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Sistema di Verifica in caso di offerta superiore alla base d'asta</t>
  </si>
  <si>
    <t xml:space="preserve">Rda 50667 SERVIZIO DI SUPPORTO SPECIALISTICO PER L’ASSISTENZA ALL’UFFICIO DEL DIRIGENTE PREPOSTO L. 262/05 </t>
  </si>
  <si>
    <t>Responsabile di progetto</t>
  </si>
  <si>
    <t>Consulente senior esperto risk</t>
  </si>
  <si>
    <t>Consulente senior esperto IT</t>
  </si>
  <si>
    <t>Consulente junior</t>
  </si>
  <si>
    <t>9</t>
  </si>
  <si>
    <t>277</t>
  </si>
  <si>
    <t>24</t>
  </si>
  <si>
    <t>302</t>
  </si>
  <si>
    <t>Quantità giornate</t>
  </si>
  <si>
    <t>Importo unitario (€/giornata)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</si>
</sst>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2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6"/>
  <sheetViews>
    <sheetView tabSelected="1" zoomScale="110" zoomScaleNormal="110" workbookViewId="0">
      <selection activeCell="D6" sqref="D6:E6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1.7109375" customWidth="1"/>
    <col min="4" max="4" width="10.42578125" customWidth="1"/>
    <col min="5" max="5" width="23.42578125" customWidth="1"/>
    <col min="6" max="6" width="24.7109375" customWidth="1"/>
  </cols>
  <sheetData>
    <row r="2" spans="3:9" ht="15.75" x14ac:dyDescent="0.25">
      <c r="C2" s="21" t="s">
        <v>7</v>
      </c>
      <c r="G2" s="1"/>
    </row>
    <row r="3" spans="3:9" ht="18" customHeight="1" thickBot="1" x14ac:dyDescent="0.3">
      <c r="G3" s="9"/>
    </row>
    <row r="4" spans="3:9" ht="15.75" thickBot="1" x14ac:dyDescent="0.3">
      <c r="E4" s="8" t="s">
        <v>0</v>
      </c>
      <c r="G4" s="9"/>
    </row>
    <row r="5" spans="3:9" ht="60.75" customHeight="1" thickBot="1" x14ac:dyDescent="0.3">
      <c r="C5" s="20" t="s">
        <v>1</v>
      </c>
      <c r="D5" s="17" t="s">
        <v>16</v>
      </c>
      <c r="E5" s="13" t="s">
        <v>17</v>
      </c>
      <c r="F5" s="14" t="s">
        <v>2</v>
      </c>
    </row>
    <row r="6" spans="3:9" ht="61.5" customHeight="1" thickBot="1" x14ac:dyDescent="0.3">
      <c r="C6" s="22" t="s">
        <v>8</v>
      </c>
      <c r="D6" s="18" t="s">
        <v>12</v>
      </c>
      <c r="E6" s="15"/>
      <c r="F6" s="16">
        <f>D6*E6</f>
        <v>0</v>
      </c>
    </row>
    <row r="7" spans="3:9" ht="61.5" customHeight="1" thickBot="1" x14ac:dyDescent="0.3">
      <c r="C7" s="22" t="s">
        <v>9</v>
      </c>
      <c r="D7" s="19" t="s">
        <v>13</v>
      </c>
      <c r="E7" s="27"/>
      <c r="F7" s="16">
        <f t="shared" ref="F7:F9" si="0">D7*E7</f>
        <v>0</v>
      </c>
    </row>
    <row r="8" spans="3:9" ht="61.5" customHeight="1" thickBot="1" x14ac:dyDescent="0.3">
      <c r="C8" s="22" t="s">
        <v>10</v>
      </c>
      <c r="D8" s="19" t="s">
        <v>14</v>
      </c>
      <c r="E8" s="27"/>
      <c r="F8" s="16">
        <f t="shared" si="0"/>
        <v>0</v>
      </c>
    </row>
    <row r="9" spans="3:9" ht="61.5" customHeight="1" thickBot="1" x14ac:dyDescent="0.3">
      <c r="C9" s="25" t="s">
        <v>11</v>
      </c>
      <c r="D9" s="19" t="s">
        <v>15</v>
      </c>
      <c r="E9" s="27"/>
      <c r="F9" s="16">
        <f t="shared" si="0"/>
        <v>0</v>
      </c>
    </row>
    <row r="10" spans="3:9" ht="74.25" customHeight="1" thickBot="1" x14ac:dyDescent="0.3">
      <c r="C10" s="23" t="s">
        <v>3</v>
      </c>
      <c r="D10" s="23"/>
      <c r="E10" s="26"/>
      <c r="F10" s="24">
        <f>IF((SUM(F6:F9))&lt;=E12,(SUM(F6:F9)),"ERRORE l'importo offerto supera la base d'asta")</f>
        <v>0</v>
      </c>
    </row>
    <row r="11" spans="3:9" ht="12.75" customHeight="1" thickBot="1" x14ac:dyDescent="0.3">
      <c r="E11" s="1"/>
      <c r="F11" s="4"/>
      <c r="G11" s="2"/>
      <c r="H11" s="2"/>
      <c r="I11" s="2"/>
    </row>
    <row r="12" spans="3:9" s="2" customFormat="1" ht="41.25" customHeight="1" thickBot="1" x14ac:dyDescent="0.3">
      <c r="C12" s="12" t="s">
        <v>5</v>
      </c>
      <c r="E12" s="28">
        <v>212000</v>
      </c>
      <c r="F12" s="29"/>
    </row>
    <row r="13" spans="3:9" s="2" customFormat="1" ht="15" customHeight="1" thickBot="1" x14ac:dyDescent="0.3">
      <c r="C13" s="3"/>
      <c r="E13" s="6"/>
    </row>
    <row r="14" spans="3:9" s="2" customFormat="1" ht="66" customHeight="1" thickBot="1" x14ac:dyDescent="0.3">
      <c r="C14" s="12" t="s">
        <v>6</v>
      </c>
      <c r="E14" s="30" t="str">
        <f>IF(F10&gt;E12,"ATTENZIONE: L'offerta complessiva è superiore alla Base d'asta","OK")</f>
        <v>OK</v>
      </c>
      <c r="F14" s="31"/>
      <c r="G14"/>
      <c r="H14"/>
      <c r="I14"/>
    </row>
    <row r="15" spans="3:9" s="2" customFormat="1" ht="15" customHeight="1" thickBot="1" x14ac:dyDescent="0.3">
      <c r="C15" s="5"/>
      <c r="E15" s="10"/>
      <c r="G15" s="11"/>
      <c r="H15" s="11"/>
      <c r="I15" s="11"/>
    </row>
    <row r="16" spans="3:9" ht="31.5" customHeight="1" thickBot="1" x14ac:dyDescent="0.3">
      <c r="C16" s="7" t="s">
        <v>4</v>
      </c>
      <c r="E16" s="32">
        <f>IF((F10&lt;=E12),F10,"ERRORE")</f>
        <v>0</v>
      </c>
      <c r="F16" s="33"/>
    </row>
  </sheetData>
  <sheetProtection algorithmName="SHA-512" hashValue="TsnHEUfUkfJkfMqTP4RyFcV3o3TCNGY+97IjCc+C2kja4VEXsEXzfQuNRcOBYjN3j+ScohfuOWSCjR/HnFlpFA==" saltValue="kWIflWd1/uiwp8SdSatYvQ==" spinCount="100000" sheet="1" objects="1" scenarios="1"/>
  <mergeCells count="3">
    <mergeCell ref="E12:F12"/>
    <mergeCell ref="E14:F14"/>
    <mergeCell ref="E16:F16"/>
  </mergeCells>
  <conditionalFormatting sqref="E16">
    <cfRule type="cellIs" dxfId="5" priority="6" operator="equal">
      <formula>$E$12</formula>
    </cfRule>
    <cfRule type="cellIs" dxfId="4" priority="7" operator="lessThan">
      <formula>$E$12</formula>
    </cfRule>
    <cfRule type="cellIs" dxfId="3" priority="9" operator="greaterThan">
      <formula>$E$12</formula>
    </cfRule>
  </conditionalFormatting>
  <conditionalFormatting sqref="F10">
    <cfRule type="cellIs" dxfId="2" priority="10" operator="greaterThan">
      <formula>#REF!</formula>
    </cfRule>
  </conditionalFormatting>
  <conditionalFormatting sqref="E16:F16">
    <cfRule type="cellIs" dxfId="1" priority="1" operator="greaterThan">
      <formula>$E$12</formula>
    </cfRule>
    <cfRule type="cellIs" dxfId="0" priority="2" operator="lessThanOrEqual">
      <formula>$E$12</formula>
    </cfRule>
  </conditionalFormatting>
  <dataValidations count="1">
    <dataValidation type="custom" operator="equal" allowBlank="1" showInputMessage="1" showErrorMessage="1" error="Non è possibile inserire più di due cifre decimali" sqref="E6:E9">
      <formula1>(LEN(E6)-LEN(INT(E6)))&lt;=3</formula1>
    </dataValidation>
  </dataValidations>
  <pageMargins left="0.7" right="0.7" top="0.75" bottom="0.75" header="0.3" footer="0.3"/>
  <pageSetup paperSize="9" orientation="portrait" r:id="rId1"/>
  <ignoredErrors>
    <ignoredError sqref="D6:D9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2022-01-31T09:06:45Z</dcterms:modified>
</cp:coreProperties>
</file>